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os\Documents\DANIELA\USTA\PROYECTO DE GRADO SUDS\FINAL\"/>
    </mc:Choice>
  </mc:AlternateContent>
  <xr:revisionPtr revIDLastSave="0" documentId="13_ncr:1_{82FFF9C7-1E6F-42FA-93F9-209C8C4CD962}" xr6:coauthVersionLast="45" xr6:coauthVersionMax="45" xr10:uidLastSave="{00000000-0000-0000-0000-000000000000}"/>
  <bookViews>
    <workbookView xWindow="-120" yWindow="-120" windowWidth="20730" windowHeight="11160" activeTab="2" xr2:uid="{E244483E-6B93-4398-887A-7BB4DE0636C9}"/>
  </bookViews>
  <sheets>
    <sheet name="Alcorques inundables" sheetId="1" r:id="rId1"/>
    <sheet name="Zanjas de infiltración" sheetId="2" r:id="rId2"/>
    <sheet name="Pavimentos permeables" sheetId="6" r:id="rId3"/>
    <sheet name="Tanque de almacenamiento" sheetId="8" r:id="rId4"/>
  </sheets>
  <definedNames>
    <definedName name="solver_adj" localSheetId="3" hidden="1">'Tanque de almacenamiento'!$L$3:$L$9</definedName>
    <definedName name="solver_cvg" localSheetId="3" hidden="1">0.0001</definedName>
    <definedName name="solver_drv" localSheetId="3" hidden="1">2</definedName>
    <definedName name="solver_eng" localSheetId="3" hidden="1">2</definedName>
    <definedName name="solver_est" localSheetId="3" hidden="1">1</definedName>
    <definedName name="solver_itr" localSheetId="3" hidden="1">2147483647</definedName>
    <definedName name="solver_lhs1" localSheetId="3" hidden="1">'Tanque de almacenamiento'!$H$3</definedName>
    <definedName name="solver_lhs10" localSheetId="3" hidden="1">'Tanque de almacenamiento'!$L$5</definedName>
    <definedName name="solver_lhs11" localSheetId="3" hidden="1">'Tanque de almacenamiento'!$L$6</definedName>
    <definedName name="solver_lhs12" localSheetId="3" hidden="1">'Tanque de almacenamiento'!$L$7</definedName>
    <definedName name="solver_lhs13" localSheetId="3" hidden="1">'Tanque de almacenamiento'!$L$8</definedName>
    <definedName name="solver_lhs14" localSheetId="3" hidden="1">'Tanque de almacenamiento'!$L$9</definedName>
    <definedName name="solver_lhs2" localSheetId="3" hidden="1">'Tanque de almacenamiento'!$H$4</definedName>
    <definedName name="solver_lhs3" localSheetId="3" hidden="1">'Tanque de almacenamiento'!$H$5</definedName>
    <definedName name="solver_lhs4" localSheetId="3" hidden="1">'Tanque de almacenamiento'!$H$6</definedName>
    <definedName name="solver_lhs5" localSheetId="3" hidden="1">'Tanque de almacenamiento'!$H$7</definedName>
    <definedName name="solver_lhs6" localSheetId="3" hidden="1">'Tanque de almacenamiento'!$H$8</definedName>
    <definedName name="solver_lhs7" localSheetId="3" hidden="1">'Tanque de almacenamiento'!$H$9</definedName>
    <definedName name="solver_lhs8" localSheetId="3" hidden="1">'Tanque de almacenamiento'!$L$3</definedName>
    <definedName name="solver_lhs9" localSheetId="3" hidden="1">'Tanque de almacenamiento'!$L$4</definedName>
    <definedName name="solver_mip" localSheetId="3" hidden="1">2147483647</definedName>
    <definedName name="solver_mni" localSheetId="3" hidden="1">30</definedName>
    <definedName name="solver_mrt" localSheetId="3" hidden="1">0.075</definedName>
    <definedName name="solver_msl" localSheetId="3" hidden="1">2</definedName>
    <definedName name="solver_neg" localSheetId="3" hidden="1">1</definedName>
    <definedName name="solver_nod" localSheetId="3" hidden="1">2147483647</definedName>
    <definedName name="solver_num" localSheetId="3" hidden="1">14</definedName>
    <definedName name="solver_nwt" localSheetId="3" hidden="1">1</definedName>
    <definedName name="solver_opt" localSheetId="3" hidden="1">'Tanque de almacenamiento'!$I$3</definedName>
    <definedName name="solver_pre" localSheetId="3" hidden="1">0.000001</definedName>
    <definedName name="solver_rbv" localSheetId="3" hidden="1">2</definedName>
    <definedName name="solver_rel1" localSheetId="3" hidden="1">3</definedName>
    <definedName name="solver_rel10" localSheetId="3" hidden="1">3</definedName>
    <definedName name="solver_rel11" localSheetId="3" hidden="1">3</definedName>
    <definedName name="solver_rel12" localSheetId="3" hidden="1">3</definedName>
    <definedName name="solver_rel13" localSheetId="3" hidden="1">3</definedName>
    <definedName name="solver_rel14" localSheetId="3" hidden="1">3</definedName>
    <definedName name="solver_rel2" localSheetId="3" hidden="1">3</definedName>
    <definedName name="solver_rel3" localSheetId="3" hidden="1">3</definedName>
    <definedName name="solver_rel4" localSheetId="3" hidden="1">3</definedName>
    <definedName name="solver_rel5" localSheetId="3" hidden="1">3</definedName>
    <definedName name="solver_rel6" localSheetId="3" hidden="1">3</definedName>
    <definedName name="solver_rel7" localSheetId="3" hidden="1">3</definedName>
    <definedName name="solver_rel8" localSheetId="3" hidden="1">3</definedName>
    <definedName name="solver_rel9" localSheetId="3" hidden="1">3</definedName>
    <definedName name="solver_rhs1" localSheetId="3" hidden="1">0</definedName>
    <definedName name="solver_rhs10" localSheetId="3" hidden="1">0</definedName>
    <definedName name="solver_rhs11" localSheetId="3" hidden="1">0</definedName>
    <definedName name="solver_rhs12" localSheetId="3" hidden="1">0</definedName>
    <definedName name="solver_rhs13" localSheetId="3" hidden="1">0</definedName>
    <definedName name="solver_rhs14" localSheetId="3" hidden="1">0</definedName>
    <definedName name="solver_rhs2" localSheetId="3" hidden="1">0</definedName>
    <definedName name="solver_rhs3" localSheetId="3" hidden="1">0</definedName>
    <definedName name="solver_rhs4" localSheetId="3" hidden="1">0</definedName>
    <definedName name="solver_rhs5" localSheetId="3" hidden="1">0</definedName>
    <definedName name="solver_rhs6" localSheetId="3" hidden="1">0</definedName>
    <definedName name="solver_rhs7" localSheetId="3" hidden="1">0</definedName>
    <definedName name="solver_rhs8" localSheetId="3" hidden="1">0</definedName>
    <definedName name="solver_rhs9" localSheetId="3" hidden="1">0</definedName>
    <definedName name="solver_rlx" localSheetId="3" hidden="1">2</definedName>
    <definedName name="solver_rsd" localSheetId="3" hidden="1">0</definedName>
    <definedName name="solver_scl" localSheetId="3" hidden="1">2</definedName>
    <definedName name="solver_sho" localSheetId="3" hidden="1">2</definedName>
    <definedName name="solver_ssz" localSheetId="3" hidden="1">100</definedName>
    <definedName name="solver_tim" localSheetId="3" hidden="1">2147483647</definedName>
    <definedName name="solver_tol" localSheetId="3" hidden="1">0.01</definedName>
    <definedName name="solver_typ" localSheetId="3" hidden="1">1</definedName>
    <definedName name="solver_val" localSheetId="3" hidden="1">0</definedName>
    <definedName name="solver_ver" localSheetId="3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" i="6" l="1"/>
  <c r="E30" i="6" l="1"/>
  <c r="E32" i="6"/>
  <c r="E20" i="6"/>
  <c r="E18" i="6"/>
  <c r="E8" i="6"/>
  <c r="E6" i="6"/>
  <c r="B8" i="1"/>
  <c r="F4" i="8" l="1"/>
  <c r="I4" i="8" s="1"/>
  <c r="L4" i="8" s="1"/>
  <c r="F5" i="8"/>
  <c r="I5" i="8" s="1"/>
  <c r="L5" i="8" s="1"/>
  <c r="F6" i="8"/>
  <c r="I6" i="8" s="1"/>
  <c r="L6" i="8" s="1"/>
  <c r="F7" i="8"/>
  <c r="I7" i="8" s="1"/>
  <c r="L7" i="8" s="1"/>
  <c r="F8" i="8"/>
  <c r="I8" i="8" s="1"/>
  <c r="L8" i="8" s="1"/>
  <c r="F9" i="8"/>
  <c r="I9" i="8" s="1"/>
  <c r="L9" i="8" s="1"/>
  <c r="F10" i="8"/>
  <c r="I10" i="8" s="1"/>
  <c r="L10" i="8" s="1"/>
  <c r="F11" i="8"/>
  <c r="I11" i="8" s="1"/>
  <c r="L11" i="8" s="1"/>
  <c r="F12" i="8"/>
  <c r="I12" i="8" s="1"/>
  <c r="L12" i="8" s="1"/>
  <c r="F13" i="8"/>
  <c r="I13" i="8" s="1"/>
  <c r="L13" i="8" s="1"/>
  <c r="F14" i="8"/>
  <c r="I14" i="8" s="1"/>
  <c r="L14" i="8" s="1"/>
  <c r="F3" i="8"/>
  <c r="I3" i="8" s="1"/>
  <c r="L3" i="8" s="1"/>
  <c r="K14" i="8"/>
  <c r="K13" i="8"/>
  <c r="K12" i="8"/>
  <c r="K11" i="8"/>
  <c r="K10" i="8"/>
  <c r="K9" i="8"/>
  <c r="K8" i="8"/>
  <c r="K7" i="8"/>
  <c r="K6" i="8"/>
  <c r="K5" i="8"/>
  <c r="K4" i="8"/>
  <c r="K3" i="8"/>
  <c r="E33" i="6" l="1"/>
  <c r="F28" i="6"/>
  <c r="C32" i="6" s="1"/>
  <c r="F16" i="6"/>
  <c r="C20" i="6" s="1"/>
  <c r="E22" i="6" s="1"/>
  <c r="E21" i="6"/>
  <c r="C8" i="6"/>
  <c r="E34" i="6" l="1"/>
  <c r="E6" i="1"/>
  <c r="E4" i="1"/>
  <c r="E10" i="6" l="1"/>
  <c r="E9" i="6"/>
  <c r="E9" i="2"/>
  <c r="E7" i="2"/>
  <c r="E6" i="2"/>
  <c r="E5" i="2"/>
  <c r="E4" i="2"/>
  <c r="E8" i="2" s="1"/>
  <c r="B15" i="2" l="1"/>
  <c r="E3" i="1"/>
  <c r="E9" i="1"/>
  <c r="E5" i="1" l="1"/>
</calcChain>
</file>

<file path=xl/sharedStrings.xml><?xml version="1.0" encoding="utf-8"?>
<sst xmlns="http://schemas.openxmlformats.org/spreadsheetml/2006/main" count="116" uniqueCount="72">
  <si>
    <t>As</t>
  </si>
  <si>
    <t>Asm</t>
  </si>
  <si>
    <t>dm</t>
  </si>
  <si>
    <t>nm</t>
  </si>
  <si>
    <t>dc</t>
  </si>
  <si>
    <t>ng</t>
  </si>
  <si>
    <t>Af</t>
  </si>
  <si>
    <t>d</t>
  </si>
  <si>
    <t>Vpt</t>
  </si>
  <si>
    <t>f</t>
  </si>
  <si>
    <t>Datos</t>
  </si>
  <si>
    <t>V=</t>
  </si>
  <si>
    <t>das</t>
  </si>
  <si>
    <t>Vinf</t>
  </si>
  <si>
    <t>ven=</t>
  </si>
  <si>
    <t>hp</t>
  </si>
  <si>
    <t>Ad</t>
  </si>
  <si>
    <t>Td</t>
  </si>
  <si>
    <t>Vc</t>
  </si>
  <si>
    <t>D2nf</t>
  </si>
  <si>
    <t>Ci=</t>
  </si>
  <si>
    <t>Ai=</t>
  </si>
  <si>
    <t>Rim=</t>
  </si>
  <si>
    <t>Rt=</t>
  </si>
  <si>
    <t>As=</t>
  </si>
  <si>
    <t>Lbd=</t>
  </si>
  <si>
    <t>Sf=</t>
  </si>
  <si>
    <t>dl=</t>
  </si>
  <si>
    <t>P=</t>
  </si>
  <si>
    <t>Ad=</t>
  </si>
  <si>
    <t>C=</t>
  </si>
  <si>
    <t>Ecol=</t>
  </si>
  <si>
    <t>Pa=</t>
  </si>
  <si>
    <t>Ds (diametro de la tuberia perforada)</t>
  </si>
  <si>
    <t xml:space="preserve">Alcorques inundables </t>
  </si>
  <si>
    <t>dcg (capa de drenaje sobre la tubería )</t>
  </si>
  <si>
    <t>Vf=</t>
  </si>
  <si>
    <r>
      <t xml:space="preserve">As </t>
    </r>
    <r>
      <rPr>
        <b/>
        <sz val="11"/>
        <color theme="1"/>
        <rFont val="Calibri"/>
        <family val="2"/>
      </rPr>
      <t>≤</t>
    </r>
    <r>
      <rPr>
        <b/>
        <sz val="11"/>
        <color theme="1"/>
        <rFont val="Abadi"/>
        <family val="2"/>
      </rPr>
      <t xml:space="preserve"> 2 * Asm</t>
    </r>
  </si>
  <si>
    <t xml:space="preserve">Zanjas de infiltración </t>
  </si>
  <si>
    <t>C (coeficiente de escorrentia)</t>
  </si>
  <si>
    <t>FSb</t>
  </si>
  <si>
    <t>dci</t>
  </si>
  <si>
    <t>dL</t>
  </si>
  <si>
    <t>d minci</t>
  </si>
  <si>
    <t>dnf</t>
  </si>
  <si>
    <t xml:space="preserve"> d mincnf</t>
  </si>
  <si>
    <t>D1</t>
  </si>
  <si>
    <t>D2ci</t>
  </si>
  <si>
    <t>Asmin</t>
  </si>
  <si>
    <t>Wmin</t>
  </si>
  <si>
    <t>Diferencia de cota</t>
  </si>
  <si>
    <t>PAVIMENTO PERMEABLE ( parq. Motos entrada)</t>
  </si>
  <si>
    <t xml:space="preserve">Cotas </t>
  </si>
  <si>
    <t xml:space="preserve">Distancia </t>
  </si>
  <si>
    <t xml:space="preserve">Pendiente </t>
  </si>
  <si>
    <t>hp=</t>
  </si>
  <si>
    <t>dcr=</t>
  </si>
  <si>
    <t>ncr=</t>
  </si>
  <si>
    <t xml:space="preserve">Datos </t>
  </si>
  <si>
    <t>PAVIMENTO PERMEABLE (parq. Edificio Santander)</t>
  </si>
  <si>
    <t>PAVIMENTO PERMEABLE (parq. Edificio Fray Angelico)</t>
  </si>
  <si>
    <t xml:space="preserve">Estación La Flora </t>
  </si>
  <si>
    <t>Fecha</t>
  </si>
  <si>
    <t>Presipitación (mm)</t>
  </si>
  <si>
    <t>Vr</t>
  </si>
  <si>
    <t>Q ex</t>
  </si>
  <si>
    <t>Vrmax</t>
  </si>
  <si>
    <t>V</t>
  </si>
  <si>
    <r>
      <t>Escorrentía (m</t>
    </r>
    <r>
      <rPr>
        <b/>
        <vertAlign val="superscript"/>
        <sz val="11"/>
        <color theme="1"/>
        <rFont val="Abadi"/>
        <family val="2"/>
      </rPr>
      <t>3</t>
    </r>
    <r>
      <rPr>
        <b/>
        <sz val="11"/>
        <color theme="1"/>
        <rFont val="Abadi"/>
        <family val="2"/>
      </rPr>
      <t xml:space="preserve">) </t>
    </r>
  </si>
  <si>
    <r>
      <t>Demanda (m</t>
    </r>
    <r>
      <rPr>
        <b/>
        <vertAlign val="superscript"/>
        <sz val="11"/>
        <color theme="1"/>
        <rFont val="Abadi"/>
        <family val="2"/>
      </rPr>
      <t>3</t>
    </r>
    <r>
      <rPr>
        <b/>
        <sz val="11"/>
        <color theme="1"/>
        <rFont val="Abadi"/>
        <family val="2"/>
      </rPr>
      <t xml:space="preserve">) </t>
    </r>
  </si>
  <si>
    <r>
      <t>Vr-</t>
    </r>
    <r>
      <rPr>
        <b/>
        <vertAlign val="subscript"/>
        <sz val="11"/>
        <color theme="1"/>
        <rFont val="Abadi"/>
        <family val="2"/>
      </rPr>
      <t>1</t>
    </r>
  </si>
  <si>
    <t>Tanque de almacenamiento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</si>
</sst>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Abadi"/>
      <family val="2"/>
    </font>
    <font>
      <b/>
      <sz val="11"/>
      <color theme="1"/>
      <name val="Abadi"/>
      <family val="2"/>
    </font>
    <font>
      <b/>
      <sz val="22"/>
      <color theme="1"/>
      <name val="Abadi"/>
      <family val="2"/>
    </font>
    <font>
      <b/>
      <sz val="14"/>
      <name val="Abadi"/>
      <family val="2"/>
    </font>
    <font>
      <b/>
      <sz val="11"/>
      <color theme="1"/>
      <name val="Calibri"/>
      <family val="2"/>
    </font>
    <font>
      <sz val="11"/>
      <color rgb="FFFF0000"/>
      <name val="Abadi"/>
      <family val="2"/>
    </font>
    <font>
      <b/>
      <sz val="12"/>
      <color theme="1"/>
      <name val="Abadi"/>
      <family val="2"/>
    </font>
    <font>
      <b/>
      <sz val="14"/>
      <color theme="1"/>
      <name val="Abadi"/>
      <family val="2"/>
    </font>
    <font>
      <b/>
      <sz val="18"/>
      <color theme="1"/>
      <name val="Abadi"/>
      <family val="2"/>
    </font>
    <font>
      <b/>
      <vertAlign val="superscript"/>
      <sz val="11"/>
      <color theme="1"/>
      <name val="Abadi"/>
      <family val="2"/>
    </font>
    <font>
      <b/>
      <vertAlign val="subscript"/>
      <sz val="11"/>
      <color theme="1"/>
      <name val="Abadi"/>
      <family val="2"/>
    </font>
  </fonts>
  <fills count="1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6">
    <xf numFmtId="0" fontId="0" fillId="0" borderId="0" xfId="0"/>
    <xf numFmtId="0" fontId="2" fillId="0" borderId="0" xfId="0" applyFont="1" applyBorder="1"/>
    <xf numFmtId="0" fontId="2" fillId="0" borderId="2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/>
    <xf numFmtId="0" fontId="2" fillId="0" borderId="10" xfId="0" applyFont="1" applyBorder="1"/>
    <xf numFmtId="2" fontId="2" fillId="0" borderId="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5" fillId="10" borderId="5" xfId="1" applyFont="1" applyFill="1" applyBorder="1" applyAlignment="1">
      <alignment horizontal="center"/>
    </xf>
    <xf numFmtId="0" fontId="4" fillId="10" borderId="6" xfId="0" applyFont="1" applyFill="1" applyBorder="1" applyAlignment="1">
      <alignment horizontal="center"/>
    </xf>
    <xf numFmtId="0" fontId="4" fillId="10" borderId="7" xfId="0" applyFont="1" applyFill="1" applyBorder="1" applyAlignment="1">
      <alignment horizontal="center"/>
    </xf>
    <xf numFmtId="0" fontId="4" fillId="10" borderId="8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2">
    <cellStyle name="Neutral" xfId="1" builtinId="28"/>
    <cellStyle name="Normal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571499</xdr:colOff>
      <xdr:row>0</xdr:row>
      <xdr:rowOff>0</xdr:rowOff>
    </xdr:from>
    <xdr:to>
      <xdr:col>12</xdr:col>
      <xdr:colOff>390525</xdr:colOff>
      <xdr:row>15</xdr:row>
      <xdr:rowOff>104774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CBD943-0BDA-430D-AAA5-B65C9977FC76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9710"/>
        <a:stretch/>
      </xdr:blipFill>
      <xdr:spPr>
        <a:xfrm>
          <a:off x="5476874" y="0"/>
          <a:ext cx="5153026" cy="39338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285750</xdr:colOff>
      <xdr:row>0</xdr:row>
      <xdr:rowOff>142875</xdr:rowOff>
    </xdr:from>
    <xdr:to>
      <xdr:col>12</xdr:col>
      <xdr:colOff>213360</xdr:colOff>
      <xdr:row>16</xdr:row>
      <xdr:rowOff>12699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06B83D8-9231-40D8-97B2-7958B92B4D1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6715"/>
        <a:stretch/>
      </xdr:blipFill>
      <xdr:spPr>
        <a:xfrm>
          <a:off x="4095750" y="142875"/>
          <a:ext cx="5261610" cy="32130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485775</xdr:colOff>
      <xdr:row>0</xdr:row>
      <xdr:rowOff>228600</xdr:rowOff>
    </xdr:from>
    <xdr:to>
      <xdr:col>13</xdr:col>
      <xdr:colOff>220980</xdr:colOff>
      <xdr:row>17</xdr:row>
      <xdr:rowOff>153669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60E71A5-8889-4EF0-B75E-204CE3FC25A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3866"/>
        <a:stretch/>
      </xdr:blipFill>
      <xdr:spPr>
        <a:xfrm>
          <a:off x="6057900" y="228600"/>
          <a:ext cx="5069205" cy="340169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173182</xdr:rowOff>
    </xdr:from>
    <xdr:to>
      <xdr:col>6</xdr:col>
      <xdr:colOff>150033</xdr:colOff>
      <xdr:row>29</xdr:row>
      <xdr:rowOff>182186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22AC72F-C4DA-4770-91A9-EABBD99404BE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61016" b="-1"/>
        <a:stretch/>
      </xdr:blipFill>
      <xdr:spPr>
        <a:xfrm>
          <a:off x="0" y="3309697"/>
          <a:ext cx="5403215" cy="28953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D5ED2-E8BC-425E-BE5D-13EC1BCB22B8}">
  <dimension ref="A1:F15"/>
  <sheetViews>
    <sheetView showGridLines="0" workbookViewId="0">
      <selection activeCell="C16" sqref="C16"/>
    </sheetView>
  </sheetViews>
  <sheetFormatPr baseColWidth="10" defaultRowHeight="15" x14ac:dyDescent="0.25"/>
  <cols>
    <col min="1" max="1" width="20" customWidth="1"/>
    <col min="2" max="2" width="11.42578125" style="11"/>
    <col min="4" max="4" width="15.140625" customWidth="1"/>
    <col min="5" max="5" width="15.5703125" customWidth="1"/>
  </cols>
  <sheetData>
    <row r="1" spans="1:6" ht="27.75" x14ac:dyDescent="0.4">
      <c r="A1" s="34" t="s">
        <v>34</v>
      </c>
      <c r="B1" s="35"/>
      <c r="C1" s="35"/>
      <c r="D1" s="35"/>
      <c r="E1" s="35"/>
      <c r="F1" s="36"/>
    </row>
    <row r="2" spans="1:6" ht="18.75" x14ac:dyDescent="0.3">
      <c r="A2" s="33" t="s">
        <v>10</v>
      </c>
      <c r="B2" s="33"/>
      <c r="C2" s="1"/>
      <c r="D2" s="1"/>
      <c r="E2" s="1"/>
      <c r="F2" s="2"/>
    </row>
    <row r="3" spans="1:6" x14ac:dyDescent="0.25">
      <c r="A3" s="3" t="s">
        <v>0</v>
      </c>
      <c r="B3" s="10">
        <v>2.5</v>
      </c>
      <c r="C3" s="1"/>
      <c r="D3" s="8" t="s">
        <v>11</v>
      </c>
      <c r="E3" s="7">
        <f>(B4*(B6*B7+B8*B9)+((B10+B3)/2)*B11+B12)</f>
        <v>1.2749999999999999</v>
      </c>
      <c r="F3" s="2"/>
    </row>
    <row r="4" spans="1:6" x14ac:dyDescent="0.25">
      <c r="A4" s="3" t="s">
        <v>1</v>
      </c>
      <c r="B4" s="10">
        <v>2.5</v>
      </c>
      <c r="D4" s="8" t="s">
        <v>13</v>
      </c>
      <c r="E4" s="7">
        <f>B4*MIN(B15*B9,(1/2)*B13*0.024)</f>
        <v>0.11249999999999999</v>
      </c>
      <c r="F4" s="2"/>
    </row>
    <row r="5" spans="1:6" ht="45" x14ac:dyDescent="0.25">
      <c r="A5" s="4" t="s">
        <v>33</v>
      </c>
      <c r="B5" s="10">
        <v>0.1</v>
      </c>
      <c r="C5" s="1"/>
      <c r="D5" s="8" t="s">
        <v>36</v>
      </c>
      <c r="E5" s="7">
        <f>E3-E4</f>
        <v>1.1624999999999999</v>
      </c>
      <c r="F5" s="2"/>
    </row>
    <row r="6" spans="1:6" x14ac:dyDescent="0.25">
      <c r="A6" s="3" t="s">
        <v>2</v>
      </c>
      <c r="B6" s="10">
        <v>0.6</v>
      </c>
      <c r="C6" s="1"/>
      <c r="D6" s="8" t="s">
        <v>14</v>
      </c>
      <c r="E6" s="7">
        <f>((B10+B3)/2)*B11+B12</f>
        <v>0.375</v>
      </c>
      <c r="F6" s="2"/>
    </row>
    <row r="7" spans="1:6" x14ac:dyDescent="0.25">
      <c r="A7" s="3" t="s">
        <v>3</v>
      </c>
      <c r="B7" s="10">
        <v>0.4</v>
      </c>
      <c r="C7" s="1"/>
      <c r="F7" s="2"/>
    </row>
    <row r="8" spans="1:6" x14ac:dyDescent="0.25">
      <c r="A8" s="3" t="s">
        <v>4</v>
      </c>
      <c r="B8" s="10">
        <f>B14+B15+B5</f>
        <v>0.4</v>
      </c>
      <c r="C8" s="1"/>
      <c r="D8" s="1"/>
      <c r="E8" s="1"/>
      <c r="F8" s="2"/>
    </row>
    <row r="9" spans="1:6" x14ac:dyDescent="0.25">
      <c r="A9" s="3" t="s">
        <v>5</v>
      </c>
      <c r="B9" s="10">
        <v>0.3</v>
      </c>
      <c r="C9" s="1"/>
      <c r="D9" s="8" t="s">
        <v>37</v>
      </c>
      <c r="E9" s="8">
        <f>B4*2</f>
        <v>5</v>
      </c>
      <c r="F9" s="2"/>
    </row>
    <row r="10" spans="1:6" x14ac:dyDescent="0.25">
      <c r="A10" s="3" t="s">
        <v>6</v>
      </c>
      <c r="B10" s="10">
        <v>2.5</v>
      </c>
      <c r="C10" s="1"/>
      <c r="D10" s="1"/>
      <c r="E10" s="1"/>
      <c r="F10" s="2"/>
    </row>
    <row r="11" spans="1:6" x14ac:dyDescent="0.25">
      <c r="A11" s="3" t="s">
        <v>7</v>
      </c>
      <c r="B11" s="10">
        <v>0.15</v>
      </c>
      <c r="C11" s="1"/>
      <c r="D11" s="1"/>
      <c r="E11" s="1"/>
      <c r="F11" s="2"/>
    </row>
    <row r="12" spans="1:6" x14ac:dyDescent="0.25">
      <c r="A12" s="3" t="s">
        <v>8</v>
      </c>
      <c r="B12" s="10">
        <v>0</v>
      </c>
      <c r="C12" s="1"/>
      <c r="D12" s="1"/>
      <c r="E12" s="1"/>
      <c r="F12" s="2"/>
    </row>
    <row r="13" spans="1:6" x14ac:dyDescent="0.25">
      <c r="A13" s="3" t="s">
        <v>9</v>
      </c>
      <c r="B13" s="10">
        <v>63</v>
      </c>
      <c r="C13" s="1"/>
      <c r="D13" s="1"/>
      <c r="E13" s="1"/>
      <c r="F13" s="2"/>
    </row>
    <row r="14" spans="1:6" ht="45" x14ac:dyDescent="0.25">
      <c r="A14" s="9" t="s">
        <v>35</v>
      </c>
      <c r="B14" s="10">
        <v>0.15</v>
      </c>
      <c r="C14" s="1"/>
      <c r="D14" s="1"/>
      <c r="E14" s="1"/>
      <c r="F14" s="2"/>
    </row>
    <row r="15" spans="1:6" x14ac:dyDescent="0.25">
      <c r="A15" s="5" t="s">
        <v>12</v>
      </c>
      <c r="B15" s="10">
        <v>0.15</v>
      </c>
      <c r="C15" s="1"/>
      <c r="D15" s="1"/>
      <c r="E15" s="1"/>
      <c r="F15" s="2"/>
    </row>
  </sheetData>
  <mergeCells count="2">
    <mergeCell ref="A2:B2"/>
    <mergeCell ref="A1:F1"/>
  </mergeCells>
  <conditionalFormatting sqref="B6">
    <cfRule type="cellIs" dxfId="5" priority="1" operator="greaterThan">
      <formula>0.6</formula>
    </cfRule>
    <cfRule type="cellIs" dxfId="4" priority="3" operator="greaterThan">
      <formula>0.6</formula>
    </cfRule>
    <cfRule type="cellIs" dxfId="3" priority="4" operator="greaterThan">
      <formula>"0.6"</formula>
    </cfRule>
  </conditionalFormatting>
  <conditionalFormatting sqref="B3">
    <cfRule type="cellIs" dxfId="2" priority="7" operator="greaterThan">
      <formula>$E$9</formula>
    </cfRule>
    <cfRule type="cellIs" dxfId="1" priority="8" operator="lessThan">
      <formula>$E$9</formula>
    </cfRule>
    <cfRule type="cellIs" dxfId="0" priority="9" operator="lessThan">
      <formula>$B$4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981C1-7686-4B5E-A201-532ECDDF069C}">
  <dimension ref="A2:E17"/>
  <sheetViews>
    <sheetView showGridLines="0" workbookViewId="0">
      <selection activeCell="E9" sqref="E9"/>
    </sheetView>
  </sheetViews>
  <sheetFormatPr baseColWidth="10" defaultRowHeight="15" x14ac:dyDescent="0.25"/>
  <cols>
    <col min="1" max="1" width="18.140625" style="17" customWidth="1"/>
    <col min="2" max="5" width="11.42578125" style="17"/>
  </cols>
  <sheetData>
    <row r="2" spans="1:5" ht="23.25" x14ac:dyDescent="0.25">
      <c r="A2" s="37" t="s">
        <v>38</v>
      </c>
      <c r="B2" s="38"/>
      <c r="C2" s="38"/>
      <c r="D2" s="38"/>
      <c r="E2" s="39"/>
    </row>
    <row r="3" spans="1:5" x14ac:dyDescent="0.25">
      <c r="A3" s="40" t="s">
        <v>10</v>
      </c>
      <c r="B3" s="40"/>
      <c r="C3" s="6"/>
      <c r="D3" s="6"/>
      <c r="E3" s="13"/>
    </row>
    <row r="4" spans="1:5" x14ac:dyDescent="0.25">
      <c r="A4" s="8" t="s">
        <v>15</v>
      </c>
      <c r="B4" s="14">
        <v>4</v>
      </c>
      <c r="C4" s="6"/>
      <c r="D4" s="8" t="s">
        <v>18</v>
      </c>
      <c r="E4" s="7">
        <f>B4*B5*B6</f>
        <v>14.3</v>
      </c>
    </row>
    <row r="5" spans="1:5" x14ac:dyDescent="0.25">
      <c r="A5" s="8" t="s">
        <v>16</v>
      </c>
      <c r="B5" s="7">
        <v>6.5</v>
      </c>
      <c r="C5" s="6"/>
      <c r="D5" s="8" t="s">
        <v>46</v>
      </c>
      <c r="E5" s="7">
        <f>((B8*B7)/(1000*(B9/100)*B10))</f>
        <v>15.12</v>
      </c>
    </row>
    <row r="6" spans="1:5" ht="30" x14ac:dyDescent="0.25">
      <c r="A6" s="4" t="s">
        <v>39</v>
      </c>
      <c r="B6" s="7">
        <v>0.55000000000000004</v>
      </c>
      <c r="C6" s="6"/>
      <c r="D6" s="8" t="s">
        <v>47</v>
      </c>
      <c r="E6" s="7">
        <f>B11*B12*B13</f>
        <v>0.22949999999999998</v>
      </c>
    </row>
    <row r="7" spans="1:5" x14ac:dyDescent="0.25">
      <c r="A7" s="8" t="s">
        <v>17</v>
      </c>
      <c r="B7" s="7">
        <v>48</v>
      </c>
      <c r="C7" s="6"/>
      <c r="D7" s="8" t="s">
        <v>19</v>
      </c>
      <c r="E7" s="7">
        <f>B14*B12*B16</f>
        <v>6.6239999999999997</v>
      </c>
    </row>
    <row r="8" spans="1:5" x14ac:dyDescent="0.25">
      <c r="A8" s="8" t="s">
        <v>9</v>
      </c>
      <c r="B8" s="7">
        <v>63</v>
      </c>
      <c r="C8" s="6"/>
      <c r="D8" s="8" t="s">
        <v>48</v>
      </c>
      <c r="E8" s="7">
        <f>((E4)/(B17*(B9/100)))</f>
        <v>35.75</v>
      </c>
    </row>
    <row r="9" spans="1:5" x14ac:dyDescent="0.25">
      <c r="A9" s="8" t="s">
        <v>5</v>
      </c>
      <c r="B9" s="7">
        <v>40</v>
      </c>
      <c r="C9" s="6"/>
      <c r="D9" s="8" t="s">
        <v>49</v>
      </c>
      <c r="E9" s="7">
        <f>B17*B12</f>
        <v>0.15</v>
      </c>
    </row>
    <row r="10" spans="1:5" x14ac:dyDescent="0.25">
      <c r="A10" s="8" t="s">
        <v>40</v>
      </c>
      <c r="B10" s="7">
        <v>0.5</v>
      </c>
      <c r="C10" s="6"/>
      <c r="D10" s="6"/>
      <c r="E10" s="13"/>
    </row>
    <row r="11" spans="1:5" x14ac:dyDescent="0.25">
      <c r="A11" s="8" t="s">
        <v>41</v>
      </c>
      <c r="B11" s="7">
        <v>9</v>
      </c>
      <c r="C11" s="6"/>
      <c r="D11" s="6"/>
      <c r="E11" s="13"/>
    </row>
    <row r="12" spans="1:5" x14ac:dyDescent="0.25">
      <c r="A12" s="8" t="s">
        <v>42</v>
      </c>
      <c r="B12" s="7">
        <v>0.15</v>
      </c>
      <c r="C12" s="6"/>
      <c r="D12" s="6"/>
      <c r="E12" s="13"/>
    </row>
    <row r="13" spans="1:5" x14ac:dyDescent="0.25">
      <c r="A13" s="8" t="s">
        <v>43</v>
      </c>
      <c r="B13" s="7">
        <v>0.17</v>
      </c>
      <c r="C13" s="6"/>
      <c r="D13" s="6"/>
      <c r="E13" s="13"/>
    </row>
    <row r="14" spans="1:5" x14ac:dyDescent="0.25">
      <c r="A14" s="8" t="s">
        <v>44</v>
      </c>
      <c r="B14" s="7">
        <v>13.8</v>
      </c>
      <c r="C14" s="6"/>
      <c r="D14" s="6"/>
      <c r="E14" s="13"/>
    </row>
    <row r="15" spans="1:5" x14ac:dyDescent="0.25">
      <c r="A15" s="8" t="s">
        <v>18</v>
      </c>
      <c r="B15" s="7">
        <f>E4</f>
        <v>14.3</v>
      </c>
      <c r="C15" s="6"/>
      <c r="D15" s="6"/>
      <c r="E15" s="13"/>
    </row>
    <row r="16" spans="1:5" x14ac:dyDescent="0.25">
      <c r="A16" s="8" t="s">
        <v>45</v>
      </c>
      <c r="B16" s="7">
        <v>3.2</v>
      </c>
      <c r="C16" s="6"/>
      <c r="D16" s="6"/>
      <c r="E16" s="13"/>
    </row>
    <row r="17" spans="1:5" x14ac:dyDescent="0.25">
      <c r="A17" s="8" t="s">
        <v>7</v>
      </c>
      <c r="B17" s="7">
        <v>1</v>
      </c>
      <c r="C17" s="15"/>
      <c r="D17" s="15"/>
      <c r="E17" s="16"/>
    </row>
  </sheetData>
  <mergeCells count="2">
    <mergeCell ref="A2:E2"/>
    <mergeCell ref="A3:B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66D37-1060-423E-985D-8DD48A9B0872}">
  <dimension ref="B1:I35"/>
  <sheetViews>
    <sheetView showGridLines="0" tabSelected="1" topLeftCell="B1" workbookViewId="0">
      <selection activeCell="B25" sqref="B25:F35"/>
    </sheetView>
  </sheetViews>
  <sheetFormatPr baseColWidth="10" defaultRowHeight="15" x14ac:dyDescent="0.25"/>
  <cols>
    <col min="2" max="2" width="11.42578125" style="12"/>
    <col min="3" max="3" width="11.28515625" style="12" customWidth="1"/>
    <col min="4" max="4" width="20.85546875" style="12" customWidth="1"/>
    <col min="5" max="5" width="11.42578125" style="12"/>
    <col min="6" max="6" width="17.140625" style="12" customWidth="1"/>
    <col min="7" max="9" width="11.42578125" style="12"/>
  </cols>
  <sheetData>
    <row r="1" spans="2:7" ht="30" customHeight="1" x14ac:dyDescent="0.25">
      <c r="B1" s="45" t="s">
        <v>51</v>
      </c>
      <c r="C1" s="46"/>
      <c r="D1" s="46"/>
      <c r="E1" s="46"/>
      <c r="F1" s="47"/>
    </row>
    <row r="2" spans="2:7" x14ac:dyDescent="0.25">
      <c r="B2" s="44" t="s">
        <v>10</v>
      </c>
      <c r="C2" s="44"/>
      <c r="F2" s="24"/>
    </row>
    <row r="3" spans="2:7" x14ac:dyDescent="0.25">
      <c r="B3" s="58"/>
      <c r="C3" s="59"/>
      <c r="D3" s="8" t="s">
        <v>52</v>
      </c>
      <c r="E3" s="8" t="s">
        <v>53</v>
      </c>
      <c r="F3" s="8" t="s">
        <v>54</v>
      </c>
    </row>
    <row r="4" spans="2:7" x14ac:dyDescent="0.25">
      <c r="B4" s="8" t="s">
        <v>55</v>
      </c>
      <c r="C4" s="7">
        <v>4</v>
      </c>
      <c r="D4" s="7">
        <v>859</v>
      </c>
      <c r="E4" s="7">
        <v>29.9</v>
      </c>
      <c r="F4" s="20">
        <f>(E6/E4)</f>
        <v>0.10033444816053512</v>
      </c>
    </row>
    <row r="5" spans="2:7" x14ac:dyDescent="0.25">
      <c r="B5" s="8" t="s">
        <v>20</v>
      </c>
      <c r="C5" s="7">
        <v>0.55000000000000004</v>
      </c>
      <c r="D5" s="7">
        <v>862</v>
      </c>
      <c r="E5" s="55"/>
      <c r="F5" s="56"/>
    </row>
    <row r="6" spans="2:7" x14ac:dyDescent="0.25">
      <c r="B6" s="8" t="s">
        <v>21</v>
      </c>
      <c r="C6" s="25">
        <v>540</v>
      </c>
      <c r="D6" s="8" t="s">
        <v>50</v>
      </c>
      <c r="E6" s="22">
        <f>D5-D4</f>
        <v>3</v>
      </c>
      <c r="F6" s="23"/>
    </row>
    <row r="7" spans="2:7" x14ac:dyDescent="0.25">
      <c r="B7" s="8" t="s">
        <v>24</v>
      </c>
      <c r="C7" s="7">
        <v>189</v>
      </c>
      <c r="D7" s="8" t="s">
        <v>18</v>
      </c>
      <c r="E7" s="20">
        <v>4.1500000000000004</v>
      </c>
      <c r="F7" s="57"/>
      <c r="G7" s="1"/>
    </row>
    <row r="8" spans="2:7" x14ac:dyDescent="0.25">
      <c r="B8" s="8" t="s">
        <v>26</v>
      </c>
      <c r="C8" s="20">
        <f>F4</f>
        <v>0.10033444816053512</v>
      </c>
      <c r="D8" s="8" t="s">
        <v>22</v>
      </c>
      <c r="E8" s="20">
        <f>(C6*C5)/(C7)</f>
        <v>1.5714285714285714</v>
      </c>
      <c r="F8" s="57"/>
      <c r="G8" s="1"/>
    </row>
    <row r="9" spans="2:7" x14ac:dyDescent="0.25">
      <c r="B9" s="8" t="s">
        <v>57</v>
      </c>
      <c r="C9" s="7">
        <v>40</v>
      </c>
      <c r="D9" s="8" t="s">
        <v>23</v>
      </c>
      <c r="E9" s="20">
        <f>((C6-C7)*E8)/(C7)</f>
        <v>2.9183673469387754</v>
      </c>
      <c r="F9" s="57"/>
      <c r="G9" s="1"/>
    </row>
    <row r="10" spans="2:7" x14ac:dyDescent="0.25">
      <c r="B10" s="8" t="s">
        <v>56</v>
      </c>
      <c r="C10" s="7">
        <v>0.15</v>
      </c>
      <c r="D10" s="8" t="s">
        <v>25</v>
      </c>
      <c r="E10" s="20">
        <f>(2*E7)/(C8*C7*C9)</f>
        <v>1.0942239858906525E-2</v>
      </c>
      <c r="F10" s="57"/>
      <c r="G10" s="1"/>
    </row>
    <row r="11" spans="2:7" x14ac:dyDescent="0.25">
      <c r="B11" s="8" t="s">
        <v>27</v>
      </c>
      <c r="C11" s="7">
        <v>2.5399999999999999E-2</v>
      </c>
      <c r="D11" s="8" t="s">
        <v>11</v>
      </c>
      <c r="E11" s="20">
        <v>5.0999999999999996</v>
      </c>
      <c r="F11" s="57"/>
      <c r="G11" s="1"/>
    </row>
    <row r="13" spans="2:7" ht="18.75" x14ac:dyDescent="0.25">
      <c r="B13" s="48" t="s">
        <v>59</v>
      </c>
      <c r="C13" s="49"/>
      <c r="D13" s="49"/>
      <c r="E13" s="49"/>
      <c r="F13" s="50"/>
    </row>
    <row r="14" spans="2:7" x14ac:dyDescent="0.25">
      <c r="B14" s="51" t="s">
        <v>58</v>
      </c>
      <c r="C14" s="51"/>
      <c r="D14" s="18"/>
      <c r="E14" s="18"/>
      <c r="F14" s="19"/>
    </row>
    <row r="15" spans="2:7" x14ac:dyDescent="0.25">
      <c r="B15" s="55"/>
      <c r="C15" s="60"/>
      <c r="D15" s="8" t="s">
        <v>52</v>
      </c>
      <c r="E15" s="8" t="s">
        <v>53</v>
      </c>
      <c r="F15" s="8" t="s">
        <v>54</v>
      </c>
    </row>
    <row r="16" spans="2:7" x14ac:dyDescent="0.25">
      <c r="B16" s="8" t="s">
        <v>55</v>
      </c>
      <c r="C16" s="7">
        <v>4</v>
      </c>
      <c r="D16" s="7">
        <v>863</v>
      </c>
      <c r="E16" s="7">
        <v>65.3</v>
      </c>
      <c r="F16" s="20">
        <f>E18/E16</f>
        <v>1.5313935681470138E-2</v>
      </c>
    </row>
    <row r="17" spans="2:6" x14ac:dyDescent="0.25">
      <c r="B17" s="8" t="s">
        <v>20</v>
      </c>
      <c r="C17" s="7">
        <v>0.55000000000000004</v>
      </c>
      <c r="D17" s="7">
        <v>864</v>
      </c>
      <c r="E17" s="17"/>
      <c r="F17" s="56"/>
    </row>
    <row r="18" spans="2:6" x14ac:dyDescent="0.25">
      <c r="B18" s="8" t="s">
        <v>21</v>
      </c>
      <c r="C18" s="7">
        <v>810</v>
      </c>
      <c r="D18" s="8" t="s">
        <v>50</v>
      </c>
      <c r="E18" s="7">
        <f>D17-D16</f>
        <v>1</v>
      </c>
      <c r="F18" s="61"/>
    </row>
    <row r="19" spans="2:6" x14ac:dyDescent="0.25">
      <c r="B19" s="8" t="s">
        <v>24</v>
      </c>
      <c r="C19" s="7">
        <v>627</v>
      </c>
      <c r="D19" s="8" t="s">
        <v>18</v>
      </c>
      <c r="E19" s="20">
        <v>13.1</v>
      </c>
      <c r="F19" s="61"/>
    </row>
    <row r="20" spans="2:6" x14ac:dyDescent="0.25">
      <c r="B20" s="8" t="s">
        <v>26</v>
      </c>
      <c r="C20" s="20">
        <f>F16</f>
        <v>1.5313935681470138E-2</v>
      </c>
      <c r="D20" s="8" t="s">
        <v>22</v>
      </c>
      <c r="E20" s="20">
        <f>(C18*C17)/(C19)</f>
        <v>0.71052631578947378</v>
      </c>
      <c r="F20" s="61"/>
    </row>
    <row r="21" spans="2:6" x14ac:dyDescent="0.25">
      <c r="B21" s="8" t="s">
        <v>57</v>
      </c>
      <c r="C21" s="7">
        <v>40</v>
      </c>
      <c r="D21" s="8" t="s">
        <v>23</v>
      </c>
      <c r="E21" s="20">
        <f>((C18-C19)*E20)/(C19)</f>
        <v>0.20737849408209522</v>
      </c>
      <c r="F21" s="61"/>
    </row>
    <row r="22" spans="2:6" x14ac:dyDescent="0.25">
      <c r="B22" s="8" t="s">
        <v>56</v>
      </c>
      <c r="C22" s="7">
        <v>0.15</v>
      </c>
      <c r="D22" s="8" t="s">
        <v>25</v>
      </c>
      <c r="E22" s="20">
        <f>(2*E19)/(C20*C19*C21)</f>
        <v>6.8216108452950563E-2</v>
      </c>
      <c r="F22" s="61"/>
    </row>
    <row r="23" spans="2:6" x14ac:dyDescent="0.25">
      <c r="B23" s="8" t="s">
        <v>27</v>
      </c>
      <c r="C23" s="7">
        <v>2.5399999999999999E-2</v>
      </c>
      <c r="D23" s="8" t="s">
        <v>11</v>
      </c>
      <c r="E23" s="20">
        <v>17.45</v>
      </c>
      <c r="F23" s="62"/>
    </row>
    <row r="25" spans="2:6" ht="18.75" x14ac:dyDescent="0.25">
      <c r="B25" s="52" t="s">
        <v>60</v>
      </c>
      <c r="C25" s="53"/>
      <c r="D25" s="53"/>
      <c r="E25" s="53"/>
      <c r="F25" s="54"/>
    </row>
    <row r="26" spans="2:6" x14ac:dyDescent="0.25">
      <c r="B26" s="43" t="s">
        <v>58</v>
      </c>
      <c r="C26" s="43"/>
      <c r="D26" s="18"/>
      <c r="E26" s="18"/>
      <c r="F26" s="19"/>
    </row>
    <row r="27" spans="2:6" x14ac:dyDescent="0.25">
      <c r="B27" s="41"/>
      <c r="C27" s="42"/>
      <c r="D27" s="8" t="s">
        <v>52</v>
      </c>
      <c r="E27" s="8" t="s">
        <v>53</v>
      </c>
      <c r="F27" s="8" t="s">
        <v>54</v>
      </c>
    </row>
    <row r="28" spans="2:6" x14ac:dyDescent="0.25">
      <c r="B28" s="8" t="s">
        <v>55</v>
      </c>
      <c r="C28" s="7">
        <v>4</v>
      </c>
      <c r="D28" s="7">
        <v>868</v>
      </c>
      <c r="E28" s="7">
        <v>53.2</v>
      </c>
      <c r="F28" s="20">
        <f>E30/E28</f>
        <v>5.6390977443609019E-2</v>
      </c>
    </row>
    <row r="29" spans="2:6" x14ac:dyDescent="0.25">
      <c r="B29" s="8" t="s">
        <v>20</v>
      </c>
      <c r="C29" s="7">
        <v>0.55000000000000004</v>
      </c>
      <c r="D29" s="21">
        <v>871</v>
      </c>
      <c r="E29" s="17"/>
      <c r="F29" s="27"/>
    </row>
    <row r="30" spans="2:6" x14ac:dyDescent="0.25">
      <c r="B30" s="8" t="s">
        <v>21</v>
      </c>
      <c r="C30" s="25">
        <v>1800</v>
      </c>
      <c r="D30" s="8" t="s">
        <v>50</v>
      </c>
      <c r="E30" s="7">
        <f>D29-D28</f>
        <v>3</v>
      </c>
      <c r="F30" s="13"/>
    </row>
    <row r="31" spans="2:6" x14ac:dyDescent="0.25">
      <c r="B31" s="8" t="s">
        <v>24</v>
      </c>
      <c r="C31" s="7">
        <v>1566</v>
      </c>
      <c r="D31" s="8" t="s">
        <v>18</v>
      </c>
      <c r="E31" s="7">
        <v>34.44</v>
      </c>
      <c r="F31" s="13"/>
    </row>
    <row r="32" spans="2:6" x14ac:dyDescent="0.25">
      <c r="B32" s="8" t="s">
        <v>26</v>
      </c>
      <c r="C32" s="20">
        <f>F28</f>
        <v>5.6390977443609019E-2</v>
      </c>
      <c r="D32" s="8" t="s">
        <v>22</v>
      </c>
      <c r="E32" s="7">
        <f>(C30*C29)/(C31)</f>
        <v>0.63218390804597713</v>
      </c>
      <c r="F32" s="13"/>
    </row>
    <row r="33" spans="2:6" x14ac:dyDescent="0.25">
      <c r="B33" s="8" t="s">
        <v>57</v>
      </c>
      <c r="C33" s="7">
        <v>40</v>
      </c>
      <c r="D33" s="8" t="s">
        <v>23</v>
      </c>
      <c r="E33" s="7">
        <f>((C30-C31)*E32)/(C31)</f>
        <v>9.4464262121812678E-2</v>
      </c>
      <c r="F33" s="13"/>
    </row>
    <row r="34" spans="2:6" x14ac:dyDescent="0.25">
      <c r="B34" s="8" t="s">
        <v>56</v>
      </c>
      <c r="C34" s="7">
        <v>0.15</v>
      </c>
      <c r="D34" s="8" t="s">
        <v>25</v>
      </c>
      <c r="E34" s="7">
        <f>(2*E31)/(C32*C31*C33)</f>
        <v>1.9499872286079183E-2</v>
      </c>
      <c r="F34" s="13"/>
    </row>
    <row r="35" spans="2:6" x14ac:dyDescent="0.25">
      <c r="B35" s="8" t="s">
        <v>27</v>
      </c>
      <c r="C35" s="7">
        <v>2.5399999999999999E-2</v>
      </c>
      <c r="D35" s="8" t="s">
        <v>11</v>
      </c>
      <c r="E35" s="7">
        <v>43.55</v>
      </c>
      <c r="F35" s="16"/>
    </row>
  </sheetData>
  <mergeCells count="12">
    <mergeCell ref="B27:C27"/>
    <mergeCell ref="B26:C26"/>
    <mergeCell ref="B2:C2"/>
    <mergeCell ref="B1:F1"/>
    <mergeCell ref="B13:F13"/>
    <mergeCell ref="B14:C14"/>
    <mergeCell ref="B25:F25"/>
    <mergeCell ref="E5:F5"/>
    <mergeCell ref="F7:F11"/>
    <mergeCell ref="B3:C3"/>
    <mergeCell ref="B15:C15"/>
    <mergeCell ref="F17:F2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03DD9-9016-4514-A034-FE50C88303DE}">
  <dimension ref="A1:L14"/>
  <sheetViews>
    <sheetView showGridLines="0" zoomScale="99" workbookViewId="0">
      <selection activeCell="A2" sqref="A2:B8"/>
    </sheetView>
  </sheetViews>
  <sheetFormatPr baseColWidth="10" defaultRowHeight="15" x14ac:dyDescent="0.25"/>
  <cols>
    <col min="1" max="1" width="14" customWidth="1"/>
    <col min="2" max="3" width="11.42578125" style="12"/>
    <col min="4" max="4" width="11.85546875" style="12" bestFit="1" customWidth="1"/>
    <col min="5" max="5" width="16.5703125" style="12" customWidth="1"/>
    <col min="6" max="6" width="13.5703125" style="12" customWidth="1"/>
    <col min="7" max="7" width="12.140625" style="12" customWidth="1"/>
    <col min="8" max="10" width="8.7109375" style="12" customWidth="1"/>
    <col min="11" max="11" width="11.5703125" style="12" bestFit="1" customWidth="1"/>
    <col min="12" max="12" width="8.42578125" style="12" customWidth="1"/>
  </cols>
  <sheetData>
    <row r="1" spans="1:12" ht="21.75" customHeight="1" x14ac:dyDescent="0.25">
      <c r="D1" s="63" t="s">
        <v>61</v>
      </c>
      <c r="E1" s="63"/>
      <c r="F1" s="63"/>
      <c r="G1" s="55"/>
      <c r="H1" s="65"/>
      <c r="I1" s="65"/>
      <c r="J1" s="65"/>
      <c r="K1" s="65"/>
      <c r="L1" s="60"/>
    </row>
    <row r="2" spans="1:12" ht="42.75" customHeight="1" x14ac:dyDescent="0.25">
      <c r="A2" s="64" t="s">
        <v>71</v>
      </c>
      <c r="B2" s="64"/>
      <c r="D2" s="31" t="s">
        <v>62</v>
      </c>
      <c r="E2" s="32" t="s">
        <v>63</v>
      </c>
      <c r="F2" s="32" t="s">
        <v>68</v>
      </c>
      <c r="G2" s="32" t="s">
        <v>69</v>
      </c>
      <c r="H2" s="31" t="s">
        <v>64</v>
      </c>
      <c r="I2" s="31" t="s">
        <v>70</v>
      </c>
      <c r="J2" s="31" t="s">
        <v>65</v>
      </c>
      <c r="K2" s="31" t="s">
        <v>66</v>
      </c>
      <c r="L2" s="31" t="s">
        <v>67</v>
      </c>
    </row>
    <row r="3" spans="1:12" ht="15.75" x14ac:dyDescent="0.25">
      <c r="A3" s="30" t="s">
        <v>10</v>
      </c>
      <c r="B3" s="30"/>
      <c r="D3" s="28">
        <v>43466</v>
      </c>
      <c r="E3" s="29">
        <v>6.5</v>
      </c>
      <c r="F3" s="20">
        <f t="shared" ref="F3:F14" si="0">((E3*1/1000)*$B$5*$B$6)</f>
        <v>0.39324999999999999</v>
      </c>
      <c r="G3" s="7">
        <v>9.5</v>
      </c>
      <c r="H3" s="7">
        <v>1.8</v>
      </c>
      <c r="I3" s="20">
        <f>H3-(F3-G3)+J3</f>
        <v>13.736750000000001</v>
      </c>
      <c r="J3" s="7">
        <v>2.83</v>
      </c>
      <c r="K3" s="20">
        <f t="shared" ref="K3:K14" si="1">($B$7*(E3-$B$8)*$B$5)</f>
        <v>410.84999999999997</v>
      </c>
      <c r="L3" s="7">
        <f>I3+F3-G3-J3</f>
        <v>1.8000000000000007</v>
      </c>
    </row>
    <row r="4" spans="1:12" x14ac:dyDescent="0.25">
      <c r="A4" s="8" t="s">
        <v>28</v>
      </c>
      <c r="B4" s="26">
        <v>2E-3</v>
      </c>
      <c r="D4" s="28">
        <v>43497</v>
      </c>
      <c r="E4" s="29">
        <v>124.6</v>
      </c>
      <c r="F4" s="20">
        <f t="shared" si="0"/>
        <v>7.5383000000000004</v>
      </c>
      <c r="G4" s="7">
        <v>9.5</v>
      </c>
      <c r="H4" s="7">
        <v>1.8</v>
      </c>
      <c r="I4" s="20">
        <f t="shared" ref="I4:I14" si="2">H4-(F4-G4)+J4</f>
        <v>23.601700000000001</v>
      </c>
      <c r="J4" s="7">
        <v>19.84</v>
      </c>
      <c r="K4" s="20">
        <f t="shared" si="1"/>
        <v>11193.38</v>
      </c>
      <c r="L4" s="7">
        <f t="shared" ref="L4:L14" si="3">I4+F4-G4-J4</f>
        <v>1.8000000000000007</v>
      </c>
    </row>
    <row r="5" spans="1:12" x14ac:dyDescent="0.25">
      <c r="A5" s="8" t="s">
        <v>29</v>
      </c>
      <c r="B5" s="26">
        <v>110</v>
      </c>
      <c r="D5" s="28">
        <v>43525</v>
      </c>
      <c r="E5" s="29">
        <v>71.828999999999994</v>
      </c>
      <c r="F5" s="20">
        <f t="shared" si="0"/>
        <v>4.3456544999999993</v>
      </c>
      <c r="G5" s="7">
        <v>9.5</v>
      </c>
      <c r="H5" s="7">
        <v>1.8</v>
      </c>
      <c r="I5" s="20">
        <f t="shared" si="2"/>
        <v>38.254345499999999</v>
      </c>
      <c r="J5" s="7">
        <v>31.3</v>
      </c>
      <c r="K5" s="20">
        <f t="shared" si="1"/>
        <v>6375.3876999999993</v>
      </c>
      <c r="L5" s="7">
        <f t="shared" si="3"/>
        <v>1.8000000000000007</v>
      </c>
    </row>
    <row r="6" spans="1:12" x14ac:dyDescent="0.25">
      <c r="A6" s="8" t="s">
        <v>30</v>
      </c>
      <c r="B6" s="26">
        <v>0.55000000000000004</v>
      </c>
      <c r="D6" s="28">
        <v>43556</v>
      </c>
      <c r="E6" s="29">
        <v>114.01</v>
      </c>
      <c r="F6" s="20">
        <f t="shared" si="0"/>
        <v>6.8976050000000004</v>
      </c>
      <c r="G6" s="7">
        <v>9.5</v>
      </c>
      <c r="H6" s="7">
        <v>1.8</v>
      </c>
      <c r="I6" s="20">
        <f t="shared" si="2"/>
        <v>16.182395</v>
      </c>
      <c r="J6" s="7">
        <v>11.78</v>
      </c>
      <c r="K6" s="20">
        <f t="shared" si="1"/>
        <v>10226.512999999999</v>
      </c>
      <c r="L6" s="7">
        <f t="shared" si="3"/>
        <v>1.7999999999999989</v>
      </c>
    </row>
    <row r="7" spans="1:12" x14ac:dyDescent="0.25">
      <c r="A7" s="8" t="s">
        <v>31</v>
      </c>
      <c r="B7" s="26">
        <v>0.83</v>
      </c>
      <c r="D7" s="28">
        <v>43586</v>
      </c>
      <c r="E7" s="29">
        <v>155.25</v>
      </c>
      <c r="F7" s="20">
        <f t="shared" si="0"/>
        <v>9.3926250000000007</v>
      </c>
      <c r="G7" s="7">
        <v>9.5</v>
      </c>
      <c r="H7" s="7">
        <v>1.8</v>
      </c>
      <c r="I7" s="20">
        <f t="shared" si="2"/>
        <v>13.367375000000001</v>
      </c>
      <c r="J7" s="7">
        <v>11.46</v>
      </c>
      <c r="K7" s="20">
        <f t="shared" si="1"/>
        <v>13991.724999999999</v>
      </c>
      <c r="L7" s="7">
        <f t="shared" si="3"/>
        <v>1.8000000000000007</v>
      </c>
    </row>
    <row r="8" spans="1:12" x14ac:dyDescent="0.25">
      <c r="A8" s="8" t="s">
        <v>32</v>
      </c>
      <c r="B8" s="26">
        <v>2</v>
      </c>
      <c r="D8" s="28">
        <v>43617</v>
      </c>
      <c r="E8" s="29">
        <v>80.53</v>
      </c>
      <c r="F8" s="20">
        <f t="shared" si="0"/>
        <v>4.8720650000000001</v>
      </c>
      <c r="G8" s="7">
        <v>9.5</v>
      </c>
      <c r="H8" s="7">
        <v>1.8</v>
      </c>
      <c r="I8" s="20">
        <f t="shared" si="2"/>
        <v>20.727935000000002</v>
      </c>
      <c r="J8" s="7">
        <v>14.3</v>
      </c>
      <c r="K8" s="20">
        <f t="shared" si="1"/>
        <v>7169.7890000000007</v>
      </c>
      <c r="L8" s="7">
        <f t="shared" si="3"/>
        <v>1.8000000000000007</v>
      </c>
    </row>
    <row r="9" spans="1:12" x14ac:dyDescent="0.25">
      <c r="A9" s="1"/>
      <c r="B9" s="1"/>
      <c r="D9" s="28">
        <v>43647</v>
      </c>
      <c r="E9" s="29">
        <v>27.11</v>
      </c>
      <c r="F9" s="20">
        <f t="shared" si="0"/>
        <v>1.640155</v>
      </c>
      <c r="G9" s="7">
        <v>9.5</v>
      </c>
      <c r="H9" s="7">
        <v>1.8</v>
      </c>
      <c r="I9" s="20">
        <f t="shared" si="2"/>
        <v>15.609845</v>
      </c>
      <c r="J9" s="7">
        <v>5.95</v>
      </c>
      <c r="K9" s="20">
        <f t="shared" si="1"/>
        <v>2292.5429999999997</v>
      </c>
      <c r="L9" s="7">
        <f t="shared" si="3"/>
        <v>1.7999999999999998</v>
      </c>
    </row>
    <row r="10" spans="1:12" x14ac:dyDescent="0.25">
      <c r="A10" s="1"/>
      <c r="B10" s="1"/>
      <c r="D10" s="28">
        <v>43678</v>
      </c>
      <c r="E10" s="29">
        <v>113.23</v>
      </c>
      <c r="F10" s="20">
        <f t="shared" si="0"/>
        <v>6.8504149999999999</v>
      </c>
      <c r="G10" s="7">
        <v>9.5</v>
      </c>
      <c r="H10" s="7">
        <v>1.8</v>
      </c>
      <c r="I10" s="20">
        <f t="shared" si="2"/>
        <v>6.5995849999999994</v>
      </c>
      <c r="J10" s="25">
        <v>2.15</v>
      </c>
      <c r="K10" s="20">
        <f t="shared" si="1"/>
        <v>10155.298999999999</v>
      </c>
      <c r="L10" s="7">
        <f t="shared" si="3"/>
        <v>1.7999999999999994</v>
      </c>
    </row>
    <row r="11" spans="1:12" x14ac:dyDescent="0.25">
      <c r="A11" s="1"/>
      <c r="B11" s="1"/>
      <c r="D11" s="28">
        <v>43709</v>
      </c>
      <c r="E11" s="29">
        <v>148.51</v>
      </c>
      <c r="F11" s="20">
        <f t="shared" si="0"/>
        <v>8.9848550000000014</v>
      </c>
      <c r="G11" s="7">
        <v>9.5</v>
      </c>
      <c r="H11" s="7">
        <v>0.45</v>
      </c>
      <c r="I11" s="20">
        <f t="shared" si="2"/>
        <v>0.96514499999999859</v>
      </c>
      <c r="J11" s="25">
        <v>0</v>
      </c>
      <c r="K11" s="20">
        <f t="shared" si="1"/>
        <v>13376.362999999999</v>
      </c>
      <c r="L11" s="7">
        <f t="shared" si="3"/>
        <v>0.44999999999999929</v>
      </c>
    </row>
    <row r="12" spans="1:12" x14ac:dyDescent="0.25">
      <c r="D12" s="28">
        <v>43739</v>
      </c>
      <c r="E12" s="29">
        <v>79.400000000000006</v>
      </c>
      <c r="F12" s="20">
        <f t="shared" si="0"/>
        <v>4.803700000000001</v>
      </c>
      <c r="G12" s="7">
        <v>9.5</v>
      </c>
      <c r="H12" s="7">
        <v>1.8</v>
      </c>
      <c r="I12" s="20">
        <f t="shared" si="2"/>
        <v>24.726299999999998</v>
      </c>
      <c r="J12" s="25">
        <v>18.23</v>
      </c>
      <c r="K12" s="20">
        <f t="shared" si="1"/>
        <v>7066.6200000000008</v>
      </c>
      <c r="L12" s="7">
        <f t="shared" si="3"/>
        <v>1.8000000000000007</v>
      </c>
    </row>
    <row r="13" spans="1:12" x14ac:dyDescent="0.25">
      <c r="D13" s="28">
        <v>43770</v>
      </c>
      <c r="E13" s="29">
        <v>121.34</v>
      </c>
      <c r="F13" s="20">
        <f t="shared" si="0"/>
        <v>7.3410700000000011</v>
      </c>
      <c r="G13" s="7">
        <v>9.5</v>
      </c>
      <c r="H13" s="7">
        <v>1.8</v>
      </c>
      <c r="I13" s="20">
        <f t="shared" si="2"/>
        <v>36.518929999999997</v>
      </c>
      <c r="J13" s="25">
        <v>32.56</v>
      </c>
      <c r="K13" s="20">
        <f t="shared" si="1"/>
        <v>10895.742</v>
      </c>
      <c r="L13" s="7">
        <f t="shared" si="3"/>
        <v>1.7999999999999972</v>
      </c>
    </row>
    <row r="14" spans="1:12" x14ac:dyDescent="0.25">
      <c r="D14" s="28">
        <v>43800</v>
      </c>
      <c r="E14" s="29">
        <v>69.83</v>
      </c>
      <c r="F14" s="20">
        <f t="shared" si="0"/>
        <v>4.2247150000000007</v>
      </c>
      <c r="G14" s="7">
        <v>9.5</v>
      </c>
      <c r="H14" s="7">
        <v>1.8</v>
      </c>
      <c r="I14" s="20">
        <f t="shared" si="2"/>
        <v>33.675285000000002</v>
      </c>
      <c r="J14" s="25">
        <v>26.6</v>
      </c>
      <c r="K14" s="20">
        <f t="shared" si="1"/>
        <v>6192.8789999999999</v>
      </c>
      <c r="L14" s="7">
        <f t="shared" si="3"/>
        <v>1.8000000000000043</v>
      </c>
    </row>
  </sheetData>
  <mergeCells count="3">
    <mergeCell ref="D1:F1"/>
    <mergeCell ref="A2:B2"/>
    <mergeCell ref="G1:L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Alcorques inundables</vt:lpstr>
      <vt:lpstr>Zanjas de infiltración</vt:lpstr>
      <vt:lpstr>Pavimentos permeables</vt:lpstr>
      <vt:lpstr>Tanque de almacenamiento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</dc:creator>
  <cp:lastModifiedBy>Dany</cp:lastModifiedBy>
  <dcterms:created xsi:type="dcterms:W3CDTF">2020-07-13T14:50:21Z</dcterms:created>
  <dcterms:modified xsi:type="dcterms:W3CDTF">2020-12-03T04:23:16Z</dcterms:modified>
</cp:coreProperties>
</file>